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rv-data\SERVICE-JURIDIQUE\6_MARCHES PUBLICS\RECUP\2 - MARCHES\2 -MAPA\MAPA 2025\7 - MAPA-2025-07 - Traitement des archives patrimoniales\0 - Passation\0 - Préparation\Version SJUR\"/>
    </mc:Choice>
  </mc:AlternateContent>
  <xr:revisionPtr revIDLastSave="0" documentId="13_ncr:1_{8AEEB5C2-3A4D-4705-8BF7-915EB43323C8}" xr6:coauthVersionLast="47" xr6:coauthVersionMax="47" xr10:uidLastSave="{00000000-0000-0000-0000-000000000000}"/>
  <bookViews>
    <workbookView xWindow="32415" yWindow="1815" windowWidth="21615" windowHeight="11295" xr2:uid="{00000000-000D-0000-FFFF-FFFF00000000}"/>
  </bookViews>
  <sheets>
    <sheet name="AC2023-07-Lot2_DQ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1" i="1"/>
  <c r="F12" i="1"/>
  <c r="F13" i="1"/>
  <c r="F14" i="1"/>
  <c r="F15" i="1"/>
  <c r="F16" i="1"/>
  <c r="F17" i="1"/>
  <c r="F19" i="1"/>
  <c r="F10" i="1"/>
  <c r="F20" i="1" l="1"/>
  <c r="F21" i="1" s="1"/>
  <c r="F22" i="1" s="1"/>
</calcChain>
</file>

<file path=xl/sharedStrings.xml><?xml version="1.0" encoding="utf-8"?>
<sst xmlns="http://schemas.openxmlformats.org/spreadsheetml/2006/main" count="43" uniqueCount="36">
  <si>
    <t>Désignation</t>
  </si>
  <si>
    <t>Unité</t>
  </si>
  <si>
    <t>Quantité</t>
  </si>
  <si>
    <t>Prix unitaire</t>
  </si>
  <si>
    <t>Total  € HT</t>
  </si>
  <si>
    <t>TOTAL € HT</t>
  </si>
  <si>
    <t>TVA 20%</t>
  </si>
  <si>
    <t>TOTAL € TTC</t>
  </si>
  <si>
    <t>2.1</t>
  </si>
  <si>
    <t>2.2</t>
  </si>
  <si>
    <t>mètre cube</t>
  </si>
  <si>
    <t>mètre linéaire</t>
  </si>
  <si>
    <t>Dépoussiérage : dossiers</t>
  </si>
  <si>
    <t>Cotation et conditionnement simple : dossiers</t>
  </si>
  <si>
    <t>Inventaire sommaire : dossiers</t>
  </si>
  <si>
    <t>Dépoussiérage : rouleaux et tubes</t>
  </si>
  <si>
    <t>Cotation et conditionnement simple : rouleaux et tubes</t>
  </si>
  <si>
    <t>Inventaire sommaire : rouleaux et tubes</t>
  </si>
  <si>
    <t>Dépoussiérage : documents à plat</t>
  </si>
  <si>
    <t>Cotation et conditionnement simple : documents à plat</t>
  </si>
  <si>
    <t>Inventaire sommaire : documents à plat</t>
  </si>
  <si>
    <t>2.3</t>
  </si>
  <si>
    <t>2.4</t>
  </si>
  <si>
    <t>2.5</t>
  </si>
  <si>
    <t>2.6</t>
  </si>
  <si>
    <t>2.7</t>
  </si>
  <si>
    <t>2.8</t>
  </si>
  <si>
    <t>2.9</t>
  </si>
  <si>
    <t>2.10</t>
  </si>
  <si>
    <t>Repas</t>
  </si>
  <si>
    <t>Montant forfaitaire</t>
  </si>
  <si>
    <t>CITE DE L'ARCHITECTURE &amp; DU PATRIMOINE</t>
  </si>
  <si>
    <t>Détail Quantitatif Estimatif</t>
  </si>
  <si>
    <t xml:space="preserve">N° </t>
  </si>
  <si>
    <t>Scénario n°1</t>
  </si>
  <si>
    <t xml:space="preserve">
MAPA-2025-07 - Prestations de classements de fonds d’archives d’architecture du Centre des archives d’architectures contemporaines - Lot 02 : Opération de traitement des archives hors de l’Île de France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</si>
</sst>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DIN Pro"/>
      <family val="3"/>
    </font>
    <font>
      <sz val="11"/>
      <color rgb="FF000000"/>
      <name val="DIN Pro"/>
      <family val="3"/>
    </font>
    <font>
      <sz val="11"/>
      <color theme="1"/>
      <name val="DIN Pro"/>
      <family val="3"/>
    </font>
    <font>
      <b/>
      <sz val="11"/>
      <color theme="1"/>
      <name val="DIN Pro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1F0C8"/>
        <bgColor rgb="FFC1F0C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1" fillId="0" borderId="0" xfId="0" applyFont="1"/>
    <xf numFmtId="0" fontId="4" fillId="0" borderId="8" xfId="0" applyFont="1" applyBorder="1"/>
    <xf numFmtId="0" fontId="4" fillId="0" borderId="9" xfId="0" applyFont="1" applyBorder="1"/>
    <xf numFmtId="0" fontId="0" fillId="0" borderId="9" xfId="0" applyBorder="1"/>
    <xf numFmtId="0" fontId="3" fillId="0" borderId="0" xfId="0" applyFont="1" applyAlignment="1">
      <alignment horizontal="center" vertical="center"/>
    </xf>
    <xf numFmtId="0" fontId="3" fillId="3" borderId="10" xfId="0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0" fontId="3" fillId="3" borderId="13" xfId="0" applyFont="1" applyFill="1" applyBorder="1" applyAlignment="1">
      <alignment vertical="center"/>
    </xf>
    <xf numFmtId="0" fontId="5" fillId="0" borderId="1" xfId="0" applyFont="1" applyBorder="1"/>
    <xf numFmtId="8" fontId="5" fillId="0" borderId="1" xfId="0" applyNumberFormat="1" applyFont="1" applyBorder="1"/>
    <xf numFmtId="0" fontId="5" fillId="0" borderId="1" xfId="0" applyFont="1" applyBorder="1" applyAlignment="1">
      <alignment vertical="top" wrapText="1"/>
    </xf>
    <xf numFmtId="8" fontId="5" fillId="0" borderId="1" xfId="0" applyNumberFormat="1" applyFont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3" fillId="3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A3" sqref="A3"/>
    </sheetView>
  </sheetViews>
  <sheetFormatPr baseColWidth="10" defaultRowHeight="15" x14ac:dyDescent="0.25"/>
  <cols>
    <col min="2" max="2" width="40.5703125" style="1" bestFit="1" customWidth="1"/>
    <col min="3" max="3" width="14.42578125" bestFit="1" customWidth="1"/>
    <col min="4" max="4" width="13.5703125" bestFit="1" customWidth="1"/>
    <col min="5" max="5" width="14.140625" bestFit="1" customWidth="1"/>
    <col min="6" max="6" width="12.85546875" bestFit="1" customWidth="1"/>
    <col min="8" max="8" width="41.85546875" customWidth="1"/>
  </cols>
  <sheetData>
    <row r="1" spans="1:6" ht="33.75" customHeight="1" x14ac:dyDescent="0.25">
      <c r="A1" s="24" t="s">
        <v>31</v>
      </c>
      <c r="B1" s="25"/>
      <c r="C1" s="25"/>
      <c r="D1" s="25"/>
      <c r="E1" s="25"/>
      <c r="F1" s="26"/>
    </row>
    <row r="2" spans="1:6" ht="51.75" customHeight="1" thickBot="1" x14ac:dyDescent="0.3">
      <c r="A2" s="27" t="s">
        <v>35</v>
      </c>
      <c r="B2" s="28"/>
      <c r="C2" s="28"/>
      <c r="D2" s="28"/>
      <c r="E2" s="28"/>
      <c r="F2" s="29"/>
    </row>
    <row r="3" spans="1:6" ht="15.75" thickBot="1" x14ac:dyDescent="0.3">
      <c r="A3" s="4"/>
      <c r="B3" s="5"/>
      <c r="C3" s="5"/>
      <c r="D3" s="5"/>
      <c r="E3" s="6"/>
      <c r="F3" s="6"/>
    </row>
    <row r="4" spans="1:6" ht="31.5" customHeight="1" thickBot="1" x14ac:dyDescent="0.3">
      <c r="A4" s="21" t="s">
        <v>32</v>
      </c>
      <c r="B4" s="22"/>
      <c r="C4" s="22"/>
      <c r="D4" s="22"/>
      <c r="E4" s="22"/>
      <c r="F4" s="23"/>
    </row>
    <row r="5" spans="1:6" ht="16.5" thickBot="1" x14ac:dyDescent="0.3">
      <c r="A5" s="7"/>
      <c r="B5" s="7"/>
      <c r="C5" s="7"/>
      <c r="D5" s="7"/>
      <c r="E5" s="7"/>
      <c r="F5" s="7"/>
    </row>
    <row r="6" spans="1:6" ht="31.5" customHeight="1" thickBot="1" x14ac:dyDescent="0.3">
      <c r="A6" s="8" t="s">
        <v>33</v>
      </c>
      <c r="B6" s="9" t="s">
        <v>0</v>
      </c>
      <c r="C6" s="9" t="s">
        <v>1</v>
      </c>
      <c r="D6" s="9" t="s">
        <v>2</v>
      </c>
      <c r="E6" s="9" t="s">
        <v>3</v>
      </c>
      <c r="F6" s="10" t="s">
        <v>4</v>
      </c>
    </row>
    <row r="7" spans="1:6" ht="15.75" thickBot="1" x14ac:dyDescent="0.3">
      <c r="C7" s="2"/>
    </row>
    <row r="8" spans="1:6" ht="31.5" customHeight="1" thickBot="1" x14ac:dyDescent="0.3">
      <c r="A8" s="21" t="s">
        <v>34</v>
      </c>
      <c r="B8" s="22"/>
      <c r="C8" s="22"/>
      <c r="D8" s="22"/>
      <c r="E8" s="22"/>
      <c r="F8" s="23"/>
    </row>
    <row r="9" spans="1:6" x14ac:dyDescent="0.25">
      <c r="A9" s="3"/>
    </row>
    <row r="10" spans="1:6" x14ac:dyDescent="0.25">
      <c r="A10" s="17" t="s">
        <v>8</v>
      </c>
      <c r="B10" s="18" t="s">
        <v>12</v>
      </c>
      <c r="C10" s="11" t="s">
        <v>11</v>
      </c>
      <c r="D10" s="11"/>
      <c r="E10" s="11"/>
      <c r="F10" s="12">
        <f>D10*E10</f>
        <v>0</v>
      </c>
    </row>
    <row r="11" spans="1:6" x14ac:dyDescent="0.25">
      <c r="A11" s="17" t="s">
        <v>9</v>
      </c>
      <c r="B11" s="18" t="s">
        <v>15</v>
      </c>
      <c r="C11" s="11" t="s">
        <v>10</v>
      </c>
      <c r="D11" s="11"/>
      <c r="E11" s="11"/>
      <c r="F11" s="12">
        <f t="shared" ref="F11:F19" si="0">D11*E11</f>
        <v>0</v>
      </c>
    </row>
    <row r="12" spans="1:6" x14ac:dyDescent="0.25">
      <c r="A12" s="17" t="s">
        <v>21</v>
      </c>
      <c r="B12" s="18" t="s">
        <v>18</v>
      </c>
      <c r="C12" s="11" t="s">
        <v>10</v>
      </c>
      <c r="D12" s="11"/>
      <c r="E12" s="11"/>
      <c r="F12" s="12">
        <f t="shared" si="0"/>
        <v>0</v>
      </c>
    </row>
    <row r="13" spans="1:6" ht="30" x14ac:dyDescent="0.25">
      <c r="A13" s="17" t="s">
        <v>22</v>
      </c>
      <c r="B13" s="18" t="s">
        <v>13</v>
      </c>
      <c r="C13" s="11" t="s">
        <v>11</v>
      </c>
      <c r="D13" s="11"/>
      <c r="E13" s="11"/>
      <c r="F13" s="12">
        <f t="shared" si="0"/>
        <v>0</v>
      </c>
    </row>
    <row r="14" spans="1:6" ht="30" x14ac:dyDescent="0.25">
      <c r="A14" s="17" t="s">
        <v>23</v>
      </c>
      <c r="B14" s="18" t="s">
        <v>16</v>
      </c>
      <c r="C14" s="11" t="s">
        <v>10</v>
      </c>
      <c r="D14" s="11"/>
      <c r="E14" s="11"/>
      <c r="F14" s="12">
        <f t="shared" si="0"/>
        <v>0</v>
      </c>
    </row>
    <row r="15" spans="1:6" ht="30" x14ac:dyDescent="0.25">
      <c r="A15" s="17" t="s">
        <v>24</v>
      </c>
      <c r="B15" s="18" t="s">
        <v>19</v>
      </c>
      <c r="C15" s="11" t="s">
        <v>10</v>
      </c>
      <c r="D15" s="11"/>
      <c r="E15" s="11"/>
      <c r="F15" s="12">
        <f t="shared" si="0"/>
        <v>0</v>
      </c>
    </row>
    <row r="16" spans="1:6" x14ac:dyDescent="0.25">
      <c r="A16" s="17" t="s">
        <v>25</v>
      </c>
      <c r="B16" s="18" t="s">
        <v>14</v>
      </c>
      <c r="C16" s="11" t="s">
        <v>11</v>
      </c>
      <c r="D16" s="11"/>
      <c r="E16" s="11"/>
      <c r="F16" s="12">
        <f t="shared" si="0"/>
        <v>0</v>
      </c>
    </row>
    <row r="17" spans="1:6" x14ac:dyDescent="0.25">
      <c r="A17" s="17" t="s">
        <v>26</v>
      </c>
      <c r="B17" s="18" t="s">
        <v>17</v>
      </c>
      <c r="C17" s="11" t="s">
        <v>10</v>
      </c>
      <c r="D17" s="11"/>
      <c r="E17" s="11"/>
      <c r="F17" s="12">
        <f t="shared" si="0"/>
        <v>0</v>
      </c>
    </row>
    <row r="18" spans="1:6" x14ac:dyDescent="0.25">
      <c r="A18" s="17" t="s">
        <v>27</v>
      </c>
      <c r="B18" s="18" t="s">
        <v>20</v>
      </c>
      <c r="C18" s="11" t="s">
        <v>10</v>
      </c>
      <c r="D18" s="11"/>
      <c r="E18" s="11"/>
      <c r="F18" s="12">
        <f t="shared" ref="F18" si="1">D18*E18</f>
        <v>0</v>
      </c>
    </row>
    <row r="19" spans="1:6" s="2" customFormat="1" ht="30" x14ac:dyDescent="0.25">
      <c r="A19" s="19" t="s">
        <v>28</v>
      </c>
      <c r="B19" s="20" t="s">
        <v>29</v>
      </c>
      <c r="C19" s="13" t="s">
        <v>30</v>
      </c>
      <c r="D19" s="11"/>
      <c r="E19" s="11"/>
      <c r="F19" s="14">
        <f t="shared" si="0"/>
        <v>0</v>
      </c>
    </row>
    <row r="20" spans="1:6" x14ac:dyDescent="0.25">
      <c r="A20" s="15"/>
      <c r="B20" s="16"/>
      <c r="C20" s="15"/>
      <c r="D20" s="11" t="s">
        <v>5</v>
      </c>
      <c r="E20" s="11"/>
      <c r="F20" s="12">
        <f>SUM(F10:F19)</f>
        <v>0</v>
      </c>
    </row>
    <row r="21" spans="1:6" x14ac:dyDescent="0.25">
      <c r="A21" s="15"/>
      <c r="B21" s="16"/>
      <c r="C21" s="15"/>
      <c r="D21" s="11" t="s">
        <v>6</v>
      </c>
      <c r="E21" s="11"/>
      <c r="F21" s="12">
        <f>F20*0.2</f>
        <v>0</v>
      </c>
    </row>
    <row r="22" spans="1:6" x14ac:dyDescent="0.25">
      <c r="A22" s="15"/>
      <c r="B22" s="16"/>
      <c r="C22" s="15"/>
      <c r="D22" s="11" t="s">
        <v>7</v>
      </c>
      <c r="E22" s="11"/>
      <c r="F22" s="12">
        <f>F20+F21</f>
        <v>0</v>
      </c>
    </row>
  </sheetData>
  <mergeCells count="4">
    <mergeCell ref="A4:F4"/>
    <mergeCell ref="A8:F8"/>
    <mergeCell ref="A1:F1"/>
    <mergeCell ref="A2:F2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54A5365A934C43B27E253D10CA40D5" ma:contentTypeVersion="8" ma:contentTypeDescription="Crée un document." ma:contentTypeScope="" ma:versionID="38a77e558bdaeb4b4a95a919f94d73a8">
  <xsd:schema xmlns:xsd="http://www.w3.org/2001/XMLSchema" xmlns:xs="http://www.w3.org/2001/XMLSchema" xmlns:p="http://schemas.microsoft.com/office/2006/metadata/properties" xmlns:ns2="c7ac6b54-a749-4b6a-8e4c-5fdf2542bee9" targetNamespace="http://schemas.microsoft.com/office/2006/metadata/properties" ma:root="true" ma:fieldsID="3b65ff578d0b6faaef4bb226306cceff" ns2:_="">
    <xsd:import namespace="c7ac6b54-a749-4b6a-8e4c-5fdf2542be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ac6b54-a749-4b6a-8e4c-5fdf2542be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B21F6D-4D87-40A8-BAC2-45FFD27547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689CE4-51F8-40E5-B4EC-782274AAE5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ac6b54-a749-4b6a-8e4c-5fdf2542be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BFAD1F-746A-4EFA-B966-E994C3FCF210}">
  <ds:schemaRefs>
    <ds:schemaRef ds:uri="http://purl.org/dc/dcmitype/"/>
    <ds:schemaRef ds:uri="http://schemas.microsoft.com/office/infopath/2007/PartnerControls"/>
    <ds:schemaRef ds:uri="c7ac6b54-a749-4b6a-8e4c-5fdf2542bee9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AC2023-07-Lot2_DQE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Antonini</dc:creator>
  <cp:lastModifiedBy>Clémence AURIEL</cp:lastModifiedBy>
  <dcterms:created xsi:type="dcterms:W3CDTF">2021-02-09T12:56:35Z</dcterms:created>
  <dcterms:modified xsi:type="dcterms:W3CDTF">2025-09-16T08:54:46Z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0x0101002754A5365A934C43B27E253D10CA40D5</vt:lpwstr>
  </property>
</Properties>
</file>